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F109" i="1" l="1"/>
  <c r="F110" i="1"/>
  <c r="E90" i="1" l="1"/>
  <c r="E89" i="1" s="1"/>
  <c r="E78" i="1"/>
  <c r="D78" i="1"/>
  <c r="F79" i="1"/>
  <c r="E79" i="1"/>
  <c r="D79" i="1"/>
  <c r="F80" i="1"/>
  <c r="E80" i="1"/>
  <c r="D80" i="1"/>
  <c r="F81" i="1"/>
  <c r="F118" i="1" l="1"/>
  <c r="F119" i="1"/>
  <c r="F120" i="1"/>
  <c r="F121" i="1"/>
  <c r="E118" i="1"/>
  <c r="E119" i="1"/>
  <c r="E120" i="1"/>
  <c r="D118" i="1"/>
  <c r="D119" i="1"/>
  <c r="D120" i="1"/>
  <c r="D90" i="1"/>
  <c r="F92" i="1"/>
  <c r="F52" i="1"/>
  <c r="D50" i="1"/>
  <c r="F45" i="1" l="1"/>
  <c r="E45" i="1"/>
  <c r="F46" i="1"/>
  <c r="D45" i="1"/>
  <c r="D16" i="1"/>
  <c r="E16" i="1"/>
  <c r="E40" i="1" l="1"/>
  <c r="F115" i="1"/>
  <c r="F117" i="1"/>
  <c r="F113" i="1"/>
  <c r="F103" i="1"/>
  <c r="F98" i="1"/>
  <c r="F96" i="1"/>
  <c r="F91" i="1"/>
  <c r="F86" i="1"/>
  <c r="F77" i="1"/>
  <c r="F73" i="1"/>
  <c r="F64" i="1"/>
  <c r="F57" i="1"/>
  <c r="F59" i="1"/>
  <c r="F51" i="1"/>
  <c r="F44" i="1"/>
  <c r="F42" i="1"/>
  <c r="F41" i="1"/>
  <c r="F37" i="1"/>
  <c r="F33" i="1"/>
  <c r="F29" i="1"/>
  <c r="F25" i="1"/>
  <c r="F24" i="1"/>
  <c r="F23" i="1"/>
  <c r="F17" i="1"/>
  <c r="F32" i="1" l="1"/>
  <c r="F31" i="1" s="1"/>
  <c r="D32" i="1" l="1"/>
  <c r="D31" i="1" s="1"/>
  <c r="D30" i="1" s="1"/>
  <c r="E18" i="1" l="1"/>
  <c r="F18" i="1"/>
  <c r="F26" i="1"/>
  <c r="E26" i="1"/>
  <c r="D26" i="1"/>
  <c r="D18" i="1"/>
  <c r="F30" i="1"/>
  <c r="E32" i="1"/>
  <c r="E31" i="1" s="1"/>
  <c r="E30" i="1" s="1"/>
  <c r="D40" i="1"/>
  <c r="D39" i="1" s="1"/>
  <c r="F83" i="1"/>
  <c r="F85" i="1"/>
  <c r="E83" i="1"/>
  <c r="D83" i="1"/>
  <c r="E85" i="1"/>
  <c r="D85" i="1"/>
  <c r="E58" i="1"/>
  <c r="F62" i="1"/>
  <c r="F61" i="1" s="1"/>
  <c r="F60" i="1" s="1"/>
  <c r="E62" i="1"/>
  <c r="E61" i="1" s="1"/>
  <c r="E60" i="1" s="1"/>
  <c r="D62" i="1"/>
  <c r="D61" i="1" s="1"/>
  <c r="D60" i="1" s="1"/>
  <c r="F125" i="1"/>
  <c r="E125" i="1"/>
  <c r="D125" i="1"/>
  <c r="E127" i="1"/>
  <c r="F114" i="1"/>
  <c r="E114" i="1"/>
  <c r="D114" i="1"/>
  <c r="D95" i="1"/>
  <c r="F67" i="1"/>
  <c r="F66" i="1" s="1"/>
  <c r="F65" i="1" s="1"/>
  <c r="E67" i="1"/>
  <c r="E66" i="1" s="1"/>
  <c r="D67" i="1"/>
  <c r="D66" i="1" s="1"/>
  <c r="F127" i="1"/>
  <c r="D127" i="1"/>
  <c r="E112" i="1"/>
  <c r="F112" i="1"/>
  <c r="E116" i="1"/>
  <c r="F116" i="1"/>
  <c r="D116" i="1"/>
  <c r="D112" i="1"/>
  <c r="E107" i="1"/>
  <c r="E106" i="1" s="1"/>
  <c r="E105" i="1" s="1"/>
  <c r="E104" i="1" s="1"/>
  <c r="F107" i="1"/>
  <c r="F106" i="1" s="1"/>
  <c r="F105" i="1" s="1"/>
  <c r="F104" i="1" s="1"/>
  <c r="D107" i="1"/>
  <c r="D106" i="1" s="1"/>
  <c r="D105" i="1" s="1"/>
  <c r="D104" i="1" s="1"/>
  <c r="E102" i="1"/>
  <c r="D102" i="1"/>
  <c r="D101" i="1" s="1"/>
  <c r="D100" i="1" s="1"/>
  <c r="D99" i="1" s="1"/>
  <c r="E95" i="1"/>
  <c r="F95" i="1"/>
  <c r="E97" i="1"/>
  <c r="F97" i="1"/>
  <c r="D97" i="1"/>
  <c r="F90" i="1"/>
  <c r="D89" i="1"/>
  <c r="D88" i="1" s="1"/>
  <c r="E76" i="1"/>
  <c r="E75" i="1" s="1"/>
  <c r="F76" i="1"/>
  <c r="F75" i="1" s="1"/>
  <c r="D76" i="1"/>
  <c r="D75" i="1" s="1"/>
  <c r="E72" i="1"/>
  <c r="E71" i="1" s="1"/>
  <c r="E70" i="1" s="1"/>
  <c r="F72" i="1"/>
  <c r="F71" i="1" s="1"/>
  <c r="F70" i="1" s="1"/>
  <c r="D72" i="1"/>
  <c r="D71" i="1" s="1"/>
  <c r="D70" i="1" s="1"/>
  <c r="F58" i="1"/>
  <c r="D58" i="1"/>
  <c r="E56" i="1"/>
  <c r="F56" i="1"/>
  <c r="D56" i="1"/>
  <c r="E50" i="1"/>
  <c r="E49" i="1" s="1"/>
  <c r="E48" i="1" s="1"/>
  <c r="E47" i="1" s="1"/>
  <c r="F50" i="1"/>
  <c r="F49" i="1" s="1"/>
  <c r="F48" i="1" s="1"/>
  <c r="F47" i="1" s="1"/>
  <c r="D49" i="1"/>
  <c r="D48" i="1" s="1"/>
  <c r="D47" i="1" s="1"/>
  <c r="E43" i="1"/>
  <c r="F43" i="1"/>
  <c r="D43" i="1"/>
  <c r="E36" i="1"/>
  <c r="E35" i="1" s="1"/>
  <c r="E34" i="1" s="1"/>
  <c r="F36" i="1"/>
  <c r="F35" i="1" s="1"/>
  <c r="F34" i="1" s="1"/>
  <c r="D36" i="1"/>
  <c r="D35" i="1" s="1"/>
  <c r="D34" i="1" s="1"/>
  <c r="E22" i="1"/>
  <c r="D22" i="1"/>
  <c r="E28" i="1"/>
  <c r="F28" i="1"/>
  <c r="D28" i="1"/>
  <c r="F16" i="1"/>
  <c r="F15" i="1"/>
  <c r="F14" i="1" s="1"/>
  <c r="F22" i="1" l="1"/>
  <c r="F40" i="1"/>
  <c r="E88" i="1"/>
  <c r="F89" i="1"/>
  <c r="F88" i="1" s="1"/>
  <c r="E101" i="1"/>
  <c r="F102" i="1"/>
  <c r="F55" i="1"/>
  <c r="F54" i="1" s="1"/>
  <c r="F53" i="1" s="1"/>
  <c r="E15" i="1"/>
  <c r="E14" i="1" s="1"/>
  <c r="D15" i="1"/>
  <c r="D14" i="1" s="1"/>
  <c r="E55" i="1"/>
  <c r="E54" i="1" s="1"/>
  <c r="E53" i="1" s="1"/>
  <c r="E21" i="1"/>
  <c r="E20" i="1" s="1"/>
  <c r="F124" i="1"/>
  <c r="F123" i="1" s="1"/>
  <c r="F122" i="1" s="1"/>
  <c r="D21" i="1"/>
  <c r="D74" i="1"/>
  <c r="E124" i="1"/>
  <c r="E123" i="1" s="1"/>
  <c r="E122" i="1" s="1"/>
  <c r="F74" i="1"/>
  <c r="D65" i="1"/>
  <c r="E65" i="1"/>
  <c r="D55" i="1"/>
  <c r="D54" i="1" s="1"/>
  <c r="D53" i="1" s="1"/>
  <c r="E82" i="1"/>
  <c r="D124" i="1"/>
  <c r="D123" i="1" s="1"/>
  <c r="D122" i="1" s="1"/>
  <c r="D94" i="1"/>
  <c r="D93" i="1" s="1"/>
  <c r="D87" i="1" s="1"/>
  <c r="E111" i="1"/>
  <c r="E110" i="1" s="1"/>
  <c r="E109" i="1" s="1"/>
  <c r="E39" i="1"/>
  <c r="E38" i="1" s="1"/>
  <c r="E94" i="1"/>
  <c r="F82" i="1"/>
  <c r="F78" i="1" s="1"/>
  <c r="E74" i="1"/>
  <c r="D111" i="1"/>
  <c r="D82" i="1"/>
  <c r="D38" i="1"/>
  <c r="E93" i="1" l="1"/>
  <c r="E87" i="1" s="1"/>
  <c r="F87" i="1" s="1"/>
  <c r="F94" i="1"/>
  <c r="F93" i="1" s="1"/>
  <c r="E100" i="1"/>
  <c r="F101" i="1"/>
  <c r="E13" i="1"/>
  <c r="D110" i="1"/>
  <c r="D109" i="1" s="1"/>
  <c r="F111" i="1"/>
  <c r="F39" i="1"/>
  <c r="D20" i="1"/>
  <c r="F21" i="1"/>
  <c r="F20" i="1" s="1"/>
  <c r="E69" i="1"/>
  <c r="D69" i="1"/>
  <c r="F69" i="1" l="1"/>
  <c r="F38" i="1"/>
  <c r="D13" i="1"/>
  <c r="D129" i="1" s="1"/>
  <c r="E99" i="1"/>
  <c r="E129" i="1" s="1"/>
  <c r="F100" i="1"/>
  <c r="F99" i="1" s="1"/>
  <c r="F13" i="1" l="1"/>
  <c r="F129" i="1"/>
</calcChain>
</file>

<file path=xl/sharedStrings.xml><?xml version="1.0" encoding="utf-8"?>
<sst xmlns="http://schemas.openxmlformats.org/spreadsheetml/2006/main" count="243" uniqueCount="183">
  <si>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</si>
  <si>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</si>
  <si>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</si>
  <si>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</si>
  <si>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</si>
  <si>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</si>
  <si>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</si>
  <si>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</si>
  <si>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</si>
  <si>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</si>
  <si>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</si>
  <si>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</si>
  <si>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</si>
  <si>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</si>
  <si>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</si>
  <si>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</si>
  <si>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</si>
  <si>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</si>
  <si>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</si>
  <si>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</si>
  <si>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</si>
  <si>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</si>
  <si>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</si>
  <si>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</si>
  <si>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</si>
  <si>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</si>
  <si>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</si>
  <si>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</si>
  <si>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</si>
  <si>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</si>
  <si>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</si>
  <si>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</si>
  <si>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</si>
  <si>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</si>
  <si>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</si>
  <si>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</si>
  <si>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</si>
  <si>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</si>
  <si>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</si>
  <si>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</si>
  <si>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</si>
  <si>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</si>
  <si>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</si>
  <si>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</si>
  <si>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</si>
  <si>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</si>
  <si>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</si>
  <si>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</si>
  <si>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</si>
  <si>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</si>
  <si>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</si>
  <si>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</si>
  <si>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</si>
  <si>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</si>
  <si>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</si>
  <si>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</si>
  <si>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</si>
  <si>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</si>
  <si>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</si>
  <si>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</si>
  <si>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03 10 9900000000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</si>
  <si>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</si>
  <si>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</si>
  <si>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</si>
  <si>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</si>
  <si>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</si>
  <si>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</si>
  <si>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</si>
  <si>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</si>
  <si>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</si>
  <si>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</si>
  <si>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</si>
  <si>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</si>
  <si>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</si>
  <si>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</si>
  <si>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03 10 9900072004 240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</si>
  <si>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</si>
  <si>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</si>
  <si>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</si>
  <si>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</si>
  <si>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</si>
  <si>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</si>
  <si>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</si>
  <si>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</si>
  <si>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</si>
  <si>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</si>
  <si>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</si>
  <si>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</si>
  <si>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</si>
  <si>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</si>
  <si>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</si>
  <si>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</si>
  <si>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</si>
  <si>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</si>
  <si>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</si>
  <si>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Процент исполнения</t>
  </si>
  <si>
    <t>(рублей)</t>
  </si>
  <si>
    <t>Приложение №2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</si>
  <si>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</si>
  <si>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</si>
  <si>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</si>
  <si>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</si>
  <si>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</si>
  <si>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</si>
  <si>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</si>
  <si>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</si>
  <si>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</si>
  <si>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01 04 3900078210 540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</si>
  <si>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</si>
  <si>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</si>
  <si>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</si>
  <si>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</si>
  <si>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</si>
  <si>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</si>
  <si>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02 03 3900000000</t>
  </si>
  <si>
    <t>02 03 3900051180</t>
  </si>
  <si>
    <t>02 03 3900051180 120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</si>
  <si>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</si>
  <si>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</si>
  <si>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</si>
  <si>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</si>
  <si>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</si>
  <si>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</si>
  <si>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01 02 39000S2001</t>
  </si>
  <si>
    <t>01 02 39000S2001 120</t>
  </si>
  <si>
    <t>01 04 39000S2001</t>
  </si>
  <si>
    <t>01 04 39000S2001 120</t>
  </si>
  <si>
    <t>01 06 3900000000</t>
  </si>
  <si>
    <t>01 13 39000S2004</t>
  </si>
  <si>
    <t>01 13 39000S2004 240</t>
  </si>
  <si>
    <t>01 13 3900078210</t>
  </si>
  <si>
    <t>01 13 3900078210 540</t>
  </si>
  <si>
    <t>Осуществление первичного воинского учета на территориях, где отсутствуют военные комиссариаты</t>
  </si>
  <si>
    <t>02 03 3900051180 240</t>
  </si>
  <si>
    <t>03 09 99000S2004</t>
  </si>
  <si>
    <t>03 09 99000S2004 240</t>
  </si>
  <si>
    <t>Обеспечение пожарной безопасности</t>
  </si>
  <si>
    <t>03 10 99000S2004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</si>
  <si>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</si>
  <si>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Дорожное хозяйство (дорожные фонды)</t>
  </si>
  <si>
    <t>Муниципальная программа 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</si>
  <si>
    <t>04 12 73000S2004</t>
  </si>
  <si>
    <t>04 12 73000S2004 240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</si>
  <si>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</si>
  <si>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</si>
  <si>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05 02 70000S2004</t>
  </si>
  <si>
    <t>05 02 70000S2004 240</t>
  </si>
  <si>
    <t>05 02 70000S2004 810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</si>
  <si>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</si>
  <si>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</t>
  </si>
  <si>
    <t>05 03 72000S2004 240</t>
  </si>
  <si>
    <t xml:space="preserve">Молодежная политика </t>
  </si>
  <si>
    <t>07 07 8500000000</t>
  </si>
  <si>
    <t>07 07 8500078210</t>
  </si>
  <si>
    <t>07 07 8500078210  540</t>
  </si>
  <si>
    <t>КУЛЬТУРА, КИНЕМАТОГРАФИЯ</t>
  </si>
  <si>
    <t>08 01 8500000000</t>
  </si>
  <si>
    <t>Другие вопросы в области культуры, кинематографии</t>
  </si>
  <si>
    <t>Реализация мероприятий по поддержке общественных проектов</t>
  </si>
  <si>
    <t>08 04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</si>
  <si>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</si>
  <si>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</si>
  <si>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</si>
  <si>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</si>
  <si>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</si>
  <si>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</si>
  <si>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08 04 8500000000</t>
  </si>
  <si>
    <t>08 04 85000S6150</t>
  </si>
  <si>
    <t>11 01 8500000000</t>
  </si>
  <si>
    <t>11 01 85000S2004</t>
  </si>
  <si>
    <t>11 01 85000S2004 240</t>
  </si>
  <si>
    <t>03 10 99000S2004 630</t>
  </si>
  <si>
    <t>04 05 8500000000</t>
  </si>
  <si>
    <t>04 05 85000S2003</t>
  </si>
  <si>
    <t>04 05 85000S2003 810</t>
  </si>
  <si>
    <t>08 04 85000S6150 240</t>
  </si>
  <si>
    <t>План на 2019г.</t>
  </si>
  <si>
    <t>Отчет об исполнении бюджета сельского поселения Девлезеркино муниципального района Челно-Вершинский по расходам за 1 полугодие 2019 года</t>
  </si>
  <si>
    <t>Исполнено за 1 полугодие 2019г.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</si>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</sst>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35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32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horizontal="right"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0" fontId="29" fillId="0" borderId="0" xfId="37" applyFont="1" applyAlignment="1">
      <alignment horizont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7" applyNumberFormat="1" applyFont="1" applyFill="1" applyBorder="1" applyAlignment="1">
      <alignment vertical="center" wrapText="1"/>
    </xf>
    <xf numFmtId="0" fontId="31" fillId="0" borderId="0" xfId="37" applyFont="1"/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5" fillId="0" borderId="10" xfId="36" applyNumberFormat="1" applyFont="1" applyFill="1" applyBorder="1" applyAlignment="1">
      <alignment horizontal="left" vertical="top"/>
    </xf>
    <xf numFmtId="166" fontId="27" fillId="0" borderId="10" xfId="36" applyNumberFormat="1" applyFont="1" applyFill="1" applyBorder="1" applyAlignment="1">
      <alignment vertical="top"/>
    </xf>
    <xf numFmtId="0" fontId="27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4" fontId="27" fillId="0" borderId="13" xfId="36" applyNumberFormat="1" applyFont="1" applyFill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27" fillId="0" borderId="0" xfId="37" applyFont="1" applyAlignment="1">
      <alignment horizontal="right" vertical="justify" wrapText="1"/>
    </xf>
    <xf numFmtId="0" fontId="30" fillId="0" borderId="0" xfId="0" applyFont="1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justify"/>
    </xf>
    <xf numFmtId="0" fontId="33" fillId="0" borderId="11" xfId="0" applyFont="1" applyBorder="1" applyAlignment="1">
      <alignment horizontal="center" vertical="justify"/>
    </xf>
    <xf numFmtId="0" fontId="29" fillId="0" borderId="13" xfId="39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F129"/>
  <sheetViews>
    <sheetView tabSelected="1" topLeftCell="A107" zoomScale="70" zoomScaleNormal="70" zoomScaleSheetLayoutView="80" workbookViewId="0">
      <selection activeCell="F111" sqref="F111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.7109375" style="1" customWidth="1"/>
    <col min="4" max="4" width="19.28515625" style="1" customWidth="1"/>
    <col min="5" max="5" width="16.5703125" style="1" customWidth="1"/>
    <col min="6" max="6" width="20.85546875" style="1" customWidth="1"/>
    <col min="7" max="16384" width="9.140625" style="1"/>
  </cols>
  <sheetData>
    <row r="2" spans="1:6" s="4" customFormat="1" x14ac:dyDescent="0.2">
      <c r="B2" s="43"/>
      <c r="C2" s="43"/>
      <c r="D2" s="43"/>
      <c r="E2" s="43"/>
      <c r="F2" s="43"/>
    </row>
    <row r="3" spans="1:6" s="4" customFormat="1" ht="21" customHeight="1" x14ac:dyDescent="0.2">
      <c r="B3" s="44"/>
      <c r="C3" s="43"/>
      <c r="D3" s="43"/>
      <c r="E3" s="127" t="s">
        <v>97</v>
      </c>
      <c r="F3" s="128"/>
    </row>
    <row r="4" spans="1:6" s="4" customFormat="1" ht="15.75" customHeight="1" x14ac:dyDescent="0.2">
      <c r="B4" s="44"/>
      <c r="C4" s="43"/>
      <c r="D4" s="43"/>
      <c r="E4" s="60"/>
      <c r="F4" s="61"/>
    </row>
    <row r="5" spans="1:6" s="4" customFormat="1" x14ac:dyDescent="0.2"/>
    <row r="6" spans="1:6" s="4" customFormat="1" ht="15.75" customHeight="1" x14ac:dyDescent="0.2">
      <c r="B6" s="126" t="s">
        <v>177</v>
      </c>
      <c r="C6" s="126"/>
      <c r="D6" s="126"/>
      <c r="E6" s="126"/>
      <c r="F6" s="126"/>
    </row>
    <row r="7" spans="1:6" s="4" customFormat="1" ht="32.25" customHeight="1" x14ac:dyDescent="0.2">
      <c r="B7" s="126"/>
      <c r="C7" s="126"/>
      <c r="D7" s="126"/>
      <c r="E7" s="126"/>
      <c r="F7" s="126"/>
    </row>
    <row r="8" spans="1:6" s="4" customFormat="1" ht="15.75" hidden="1" customHeight="1" x14ac:dyDescent="0.2">
      <c r="B8" s="126"/>
      <c r="C8" s="126"/>
      <c r="D8" s="126"/>
      <c r="E8" s="126"/>
      <c r="F8" s="126"/>
    </row>
    <row r="9" spans="1:6" s="4" customFormat="1" ht="33" customHeight="1" x14ac:dyDescent="0.25">
      <c r="B9" s="8"/>
      <c r="C9" s="8"/>
      <c r="D9" s="8"/>
      <c r="E9" s="8"/>
      <c r="F9" s="93" t="s">
        <v>96</v>
      </c>
    </row>
    <row r="10" spans="1:6" s="4" customFormat="1" ht="21.75" customHeight="1" x14ac:dyDescent="0.2">
      <c r="A10" s="122" t="s">
        <v>0</v>
      </c>
      <c r="B10" s="129" t="s">
        <v>1</v>
      </c>
      <c r="C10" s="124" t="s">
        <v>2</v>
      </c>
      <c r="D10" s="131" t="s">
        <v>176</v>
      </c>
      <c r="E10" s="133" t="s">
        <v>178</v>
      </c>
      <c r="F10" s="131" t="s">
        <v>95</v>
      </c>
    </row>
    <row r="11" spans="1:6" s="4" customFormat="1" ht="52.5" customHeight="1" x14ac:dyDescent="0.2">
      <c r="A11" s="123"/>
      <c r="B11" s="130"/>
      <c r="C11" s="125"/>
      <c r="D11" s="132"/>
      <c r="E11" s="134"/>
      <c r="F11" s="132"/>
    </row>
    <row r="12" spans="1:6" s="4" customFormat="1" ht="22.5" customHeight="1" x14ac:dyDescent="0.3">
      <c r="A12" s="5">
        <v>485</v>
      </c>
      <c r="B12" s="9" t="s">
        <v>47</v>
      </c>
      <c r="C12" s="10"/>
      <c r="D12" s="11"/>
      <c r="E12" s="11"/>
      <c r="F12" s="11"/>
    </row>
    <row r="13" spans="1:6" s="4" customFormat="1" ht="21" customHeight="1" x14ac:dyDescent="0.3">
      <c r="A13" s="5"/>
      <c r="B13" s="65" t="s">
        <v>77</v>
      </c>
      <c r="C13" s="13" t="s">
        <v>78</v>
      </c>
      <c r="D13" s="69">
        <f t="shared" ref="D13" si="0">D14+D20+D30+D34+D38</f>
        <v>1972782.18</v>
      </c>
      <c r="E13" s="69">
        <f>E14+E20+E30+E34+E38</f>
        <v>767077.21000000008</v>
      </c>
      <c r="F13" s="11">
        <f>E13/D13*100</f>
        <v>38.883015964793444</v>
      </c>
    </row>
    <row r="14" spans="1:6" s="4" customFormat="1" ht="37.5" x14ac:dyDescent="0.2">
      <c r="A14" s="2"/>
      <c r="B14" s="12" t="s">
        <v>3</v>
      </c>
      <c r="C14" s="51" t="s">
        <v>4</v>
      </c>
      <c r="D14" s="70">
        <f t="shared" ref="D14:F14" si="1">D15</f>
        <v>550000</v>
      </c>
      <c r="E14" s="70">
        <f t="shared" si="1"/>
        <v>225996.72</v>
      </c>
      <c r="F14" s="54">
        <f t="shared" si="1"/>
        <v>52.072976958525338</v>
      </c>
    </row>
    <row r="15" spans="1:6" s="4" customFormat="1" ht="56.25" x14ac:dyDescent="0.2">
      <c r="A15" s="2"/>
      <c r="B15" s="96" t="s">
        <v>122</v>
      </c>
      <c r="C15" s="15" t="s">
        <v>98</v>
      </c>
      <c r="D15" s="71">
        <f>D16+D18</f>
        <v>550000</v>
      </c>
      <c r="E15" s="71">
        <f>E16+E18</f>
        <v>225996.72</v>
      </c>
      <c r="F15" s="16">
        <f>F17</f>
        <v>52.072976958525338</v>
      </c>
    </row>
    <row r="16" spans="1:6" s="4" customFormat="1" ht="37.5" x14ac:dyDescent="0.2">
      <c r="A16" s="2"/>
      <c r="B16" s="14" t="s">
        <v>36</v>
      </c>
      <c r="C16" s="45" t="s">
        <v>99</v>
      </c>
      <c r="D16" s="72">
        <f t="shared" ref="D16:F16" si="2">D17</f>
        <v>434000</v>
      </c>
      <c r="E16" s="72">
        <f t="shared" si="2"/>
        <v>225996.72</v>
      </c>
      <c r="F16" s="53">
        <f t="shared" si="2"/>
        <v>52.072976958525338</v>
      </c>
    </row>
    <row r="17" spans="1:6" s="4" customFormat="1" ht="37.5" x14ac:dyDescent="0.2">
      <c r="A17" s="2"/>
      <c r="B17" s="14" t="s">
        <v>27</v>
      </c>
      <c r="C17" s="45" t="s">
        <v>100</v>
      </c>
      <c r="D17" s="73">
        <v>434000</v>
      </c>
      <c r="E17" s="73">
        <v>225996.72</v>
      </c>
      <c r="F17" s="47">
        <f>E17/D17*100</f>
        <v>52.072976958525338</v>
      </c>
    </row>
    <row r="18" spans="1:6" s="4" customFormat="1" ht="37.5" x14ac:dyDescent="0.2">
      <c r="A18" s="2"/>
      <c r="B18" s="14" t="s">
        <v>53</v>
      </c>
      <c r="C18" s="45" t="s">
        <v>123</v>
      </c>
      <c r="D18" s="73">
        <f t="shared" ref="D18:F18" si="3">D19</f>
        <v>116000</v>
      </c>
      <c r="E18" s="73">
        <f t="shared" si="3"/>
        <v>0</v>
      </c>
      <c r="F18" s="47">
        <f t="shared" si="3"/>
        <v>0</v>
      </c>
    </row>
    <row r="19" spans="1:6" s="4" customFormat="1" ht="37.5" x14ac:dyDescent="0.2">
      <c r="A19" s="2"/>
      <c r="B19" s="14" t="s">
        <v>27</v>
      </c>
      <c r="C19" s="45" t="s">
        <v>124</v>
      </c>
      <c r="D19" s="73">
        <v>116000</v>
      </c>
      <c r="E19" s="74">
        <v>0</v>
      </c>
      <c r="F19" s="47">
        <v>0</v>
      </c>
    </row>
    <row r="20" spans="1:6" s="4" customFormat="1" ht="63.75" customHeight="1" x14ac:dyDescent="0.2">
      <c r="A20" s="2"/>
      <c r="B20" s="12" t="s">
        <v>5</v>
      </c>
      <c r="C20" s="51" t="s">
        <v>6</v>
      </c>
      <c r="D20" s="75">
        <f t="shared" ref="D20:F20" si="4">D21</f>
        <v>1105200</v>
      </c>
      <c r="E20" s="75">
        <f t="shared" si="4"/>
        <v>430690.84</v>
      </c>
      <c r="F20" s="52">
        <f t="shared" si="4"/>
        <v>38.969493304379299</v>
      </c>
    </row>
    <row r="21" spans="1:6" s="4" customFormat="1" ht="56.25" x14ac:dyDescent="0.2">
      <c r="A21" s="2"/>
      <c r="B21" s="96" t="s">
        <v>122</v>
      </c>
      <c r="C21" s="15" t="s">
        <v>101</v>
      </c>
      <c r="D21" s="76">
        <f>D22+D28+D26</f>
        <v>1105200</v>
      </c>
      <c r="E21" s="76">
        <f>E22+E26+E28</f>
        <v>430690.84</v>
      </c>
      <c r="F21" s="17">
        <f>E21/D21*100</f>
        <v>38.969493304379299</v>
      </c>
    </row>
    <row r="22" spans="1:6" s="4" customFormat="1" ht="37.5" x14ac:dyDescent="0.2">
      <c r="A22" s="2"/>
      <c r="B22" s="14" t="s">
        <v>36</v>
      </c>
      <c r="C22" s="45" t="s">
        <v>102</v>
      </c>
      <c r="D22" s="73">
        <f t="shared" ref="D22:E22" si="5">D23+D24+D25</f>
        <v>782100</v>
      </c>
      <c r="E22" s="73">
        <f t="shared" si="5"/>
        <v>430690.84</v>
      </c>
      <c r="F22" s="47">
        <f>E22/D22*100</f>
        <v>55.068512977880069</v>
      </c>
    </row>
    <row r="23" spans="1:6" s="4" customFormat="1" ht="37.5" x14ac:dyDescent="0.2">
      <c r="A23" s="2"/>
      <c r="B23" s="14" t="s">
        <v>27</v>
      </c>
      <c r="C23" s="45" t="s">
        <v>103</v>
      </c>
      <c r="D23" s="73">
        <v>743900</v>
      </c>
      <c r="E23" s="73">
        <v>418218.23999999999</v>
      </c>
      <c r="F23" s="47">
        <f>E23/D23*100</f>
        <v>56.219685441591615</v>
      </c>
    </row>
    <row r="24" spans="1:6" s="4" customFormat="1" ht="37.5" x14ac:dyDescent="0.2">
      <c r="A24" s="2"/>
      <c r="B24" s="14" t="s">
        <v>28</v>
      </c>
      <c r="C24" s="45" t="s">
        <v>104</v>
      </c>
      <c r="D24" s="73">
        <v>35700</v>
      </c>
      <c r="E24" s="73">
        <v>11681.82</v>
      </c>
      <c r="F24" s="47">
        <f>E24/D24*100</f>
        <v>32.72218487394958</v>
      </c>
    </row>
    <row r="25" spans="1:6" s="50" customFormat="1" ht="31.15" customHeight="1" x14ac:dyDescent="0.2">
      <c r="A25" s="48"/>
      <c r="B25" s="49" t="s">
        <v>29</v>
      </c>
      <c r="C25" s="45" t="s">
        <v>105</v>
      </c>
      <c r="D25" s="73">
        <v>2500</v>
      </c>
      <c r="E25" s="73">
        <v>790.78</v>
      </c>
      <c r="F25" s="47">
        <f>E25/D25*100</f>
        <v>31.6312</v>
      </c>
    </row>
    <row r="26" spans="1:6" s="50" customFormat="1" ht="41.25" customHeight="1" x14ac:dyDescent="0.2">
      <c r="A26" s="48"/>
      <c r="B26" s="14" t="s">
        <v>53</v>
      </c>
      <c r="C26" s="45" t="s">
        <v>125</v>
      </c>
      <c r="D26" s="73">
        <f t="shared" ref="D26:F26" si="6">D27</f>
        <v>300100</v>
      </c>
      <c r="E26" s="73">
        <f t="shared" si="6"/>
        <v>0</v>
      </c>
      <c r="F26" s="47">
        <f t="shared" si="6"/>
        <v>0</v>
      </c>
    </row>
    <row r="27" spans="1:6" s="50" customFormat="1" ht="39.75" customHeight="1" x14ac:dyDescent="0.2">
      <c r="A27" s="48"/>
      <c r="B27" s="14" t="s">
        <v>27</v>
      </c>
      <c r="C27" s="45" t="s">
        <v>126</v>
      </c>
      <c r="D27" s="73">
        <v>300100</v>
      </c>
      <c r="E27" s="73">
        <v>0</v>
      </c>
      <c r="F27" s="47">
        <v>0</v>
      </c>
    </row>
    <row r="28" spans="1:6" s="4" customFormat="1" ht="93.75" x14ac:dyDescent="0.2">
      <c r="A28" s="2"/>
      <c r="B28" s="14" t="s">
        <v>42</v>
      </c>
      <c r="C28" s="45" t="s">
        <v>106</v>
      </c>
      <c r="D28" s="73">
        <f t="shared" ref="D28:F28" si="7">D29</f>
        <v>23000</v>
      </c>
      <c r="E28" s="73">
        <f t="shared" si="7"/>
        <v>0</v>
      </c>
      <c r="F28" s="47">
        <f t="shared" si="7"/>
        <v>0</v>
      </c>
    </row>
    <row r="29" spans="1:6" s="4" customFormat="1" ht="18.75" x14ac:dyDescent="0.2">
      <c r="A29" s="2"/>
      <c r="B29" s="14" t="s">
        <v>15</v>
      </c>
      <c r="C29" s="15" t="s">
        <v>107</v>
      </c>
      <c r="D29" s="76">
        <v>23000</v>
      </c>
      <c r="E29" s="76">
        <v>0</v>
      </c>
      <c r="F29" s="17">
        <f>E29/D29*100</f>
        <v>0</v>
      </c>
    </row>
    <row r="30" spans="1:6" s="58" customFormat="1" ht="56.25" x14ac:dyDescent="0.2">
      <c r="A30" s="2"/>
      <c r="B30" s="12" t="s">
        <v>50</v>
      </c>
      <c r="C30" s="57" t="s">
        <v>51</v>
      </c>
      <c r="D30" s="75">
        <f t="shared" ref="D30:E32" si="8">D31</f>
        <v>43300</v>
      </c>
      <c r="E30" s="75">
        <f t="shared" si="8"/>
        <v>9150</v>
      </c>
      <c r="F30" s="52">
        <f t="shared" ref="F30" si="9">F32</f>
        <v>21.131639722863742</v>
      </c>
    </row>
    <row r="31" spans="1:6" s="100" customFormat="1" ht="56.25" x14ac:dyDescent="0.2">
      <c r="A31" s="94"/>
      <c r="B31" s="96" t="s">
        <v>122</v>
      </c>
      <c r="C31" s="97" t="s">
        <v>127</v>
      </c>
      <c r="D31" s="73">
        <f t="shared" si="8"/>
        <v>43300</v>
      </c>
      <c r="E31" s="73">
        <f t="shared" si="8"/>
        <v>9150</v>
      </c>
      <c r="F31" s="99">
        <f>F32</f>
        <v>21.131639722863742</v>
      </c>
    </row>
    <row r="32" spans="1:6" s="4" customFormat="1" ht="98.25" customHeight="1" x14ac:dyDescent="0.2">
      <c r="A32" s="2"/>
      <c r="B32" s="14" t="s">
        <v>42</v>
      </c>
      <c r="C32" s="45" t="s">
        <v>108</v>
      </c>
      <c r="D32" s="73">
        <f t="shared" si="8"/>
        <v>43300</v>
      </c>
      <c r="E32" s="73">
        <f t="shared" si="8"/>
        <v>9150</v>
      </c>
      <c r="F32" s="47">
        <f>F33</f>
        <v>21.131639722863742</v>
      </c>
    </row>
    <row r="33" spans="1:6" s="4" customFormat="1" ht="18.75" x14ac:dyDescent="0.2">
      <c r="A33" s="2"/>
      <c r="B33" s="14" t="s">
        <v>15</v>
      </c>
      <c r="C33" s="45" t="s">
        <v>109</v>
      </c>
      <c r="D33" s="76">
        <v>43300</v>
      </c>
      <c r="E33" s="76">
        <v>9150</v>
      </c>
      <c r="F33" s="17">
        <f>E33/D33*100</f>
        <v>21.131639722863742</v>
      </c>
    </row>
    <row r="34" spans="1:6" s="4" customFormat="1" ht="18.75" x14ac:dyDescent="0.2">
      <c r="A34" s="2"/>
      <c r="B34" s="12" t="s">
        <v>23</v>
      </c>
      <c r="C34" s="13" t="s">
        <v>22</v>
      </c>
      <c r="D34" s="77">
        <f t="shared" ref="D34:F36" si="10">D35</f>
        <v>20000</v>
      </c>
      <c r="E34" s="77">
        <f t="shared" si="10"/>
        <v>0</v>
      </c>
      <c r="F34" s="18">
        <f t="shared" si="10"/>
        <v>0</v>
      </c>
    </row>
    <row r="35" spans="1:6" s="4" customFormat="1" ht="18.75" x14ac:dyDescent="0.2">
      <c r="A35" s="2"/>
      <c r="B35" s="14" t="s">
        <v>35</v>
      </c>
      <c r="C35" s="15" t="s">
        <v>54</v>
      </c>
      <c r="D35" s="76">
        <f>D36</f>
        <v>20000</v>
      </c>
      <c r="E35" s="76">
        <f t="shared" si="10"/>
        <v>0</v>
      </c>
      <c r="F35" s="17">
        <f t="shared" si="10"/>
        <v>0</v>
      </c>
    </row>
    <row r="36" spans="1:6" s="4" customFormat="1" ht="18.75" x14ac:dyDescent="0.2">
      <c r="A36" s="2"/>
      <c r="B36" s="14" t="s">
        <v>39</v>
      </c>
      <c r="C36" s="15" t="s">
        <v>55</v>
      </c>
      <c r="D36" s="76">
        <f>D37</f>
        <v>20000</v>
      </c>
      <c r="E36" s="76">
        <f t="shared" si="10"/>
        <v>0</v>
      </c>
      <c r="F36" s="17">
        <f t="shared" si="10"/>
        <v>0</v>
      </c>
    </row>
    <row r="37" spans="1:6" s="4" customFormat="1" ht="18.75" x14ac:dyDescent="0.2">
      <c r="A37" s="2"/>
      <c r="B37" s="14" t="s">
        <v>31</v>
      </c>
      <c r="C37" s="15" t="s">
        <v>56</v>
      </c>
      <c r="D37" s="76">
        <v>20000</v>
      </c>
      <c r="E37" s="76">
        <v>0</v>
      </c>
      <c r="F37" s="17">
        <f>E37/D37*100</f>
        <v>0</v>
      </c>
    </row>
    <row r="38" spans="1:6" s="4" customFormat="1" ht="18.75" x14ac:dyDescent="0.2">
      <c r="A38" s="2"/>
      <c r="B38" s="12" t="s">
        <v>7</v>
      </c>
      <c r="C38" s="13" t="s">
        <v>18</v>
      </c>
      <c r="D38" s="77">
        <f>D39</f>
        <v>254282.18</v>
      </c>
      <c r="E38" s="77">
        <f t="shared" ref="E38:F38" si="11">E39</f>
        <v>101239.65</v>
      </c>
      <c r="F38" s="18">
        <f t="shared" si="11"/>
        <v>39.813898874077609</v>
      </c>
    </row>
    <row r="39" spans="1:6" s="4" customFormat="1" ht="56.25" x14ac:dyDescent="0.2">
      <c r="A39" s="2"/>
      <c r="B39" s="96" t="s">
        <v>122</v>
      </c>
      <c r="C39" s="15" t="s">
        <v>110</v>
      </c>
      <c r="D39" s="78">
        <f>D40+D43+D45</f>
        <v>254282.18</v>
      </c>
      <c r="E39" s="78">
        <f>E40+E43</f>
        <v>101239.65</v>
      </c>
      <c r="F39" s="21">
        <f>E39/D39*100</f>
        <v>39.813898874077609</v>
      </c>
    </row>
    <row r="40" spans="1:6" s="4" customFormat="1" ht="18.75" x14ac:dyDescent="0.2">
      <c r="A40" s="2"/>
      <c r="B40" s="14" t="s">
        <v>38</v>
      </c>
      <c r="C40" s="15" t="s">
        <v>111</v>
      </c>
      <c r="D40" s="78">
        <f>D41+D42</f>
        <v>51082.18</v>
      </c>
      <c r="E40" s="78">
        <f>E41+E42</f>
        <v>28351.18</v>
      </c>
      <c r="F40" s="21">
        <f>E40/D40*100</f>
        <v>55.501116044773347</v>
      </c>
    </row>
    <row r="41" spans="1:6" s="4" customFormat="1" ht="39" customHeight="1" x14ac:dyDescent="0.2">
      <c r="A41" s="2"/>
      <c r="B41" s="14" t="s">
        <v>28</v>
      </c>
      <c r="C41" s="45" t="s">
        <v>112</v>
      </c>
      <c r="D41" s="79">
        <v>20782.18</v>
      </c>
      <c r="E41" s="79">
        <v>20782.18</v>
      </c>
      <c r="F41" s="46">
        <f>E41/D41*100</f>
        <v>100</v>
      </c>
    </row>
    <row r="42" spans="1:6" s="4" customFormat="1" ht="31.5" customHeight="1" x14ac:dyDescent="0.2">
      <c r="A42" s="2"/>
      <c r="B42" s="49" t="s">
        <v>29</v>
      </c>
      <c r="C42" s="23" t="s">
        <v>113</v>
      </c>
      <c r="D42" s="80">
        <v>30300</v>
      </c>
      <c r="E42" s="80">
        <v>7569</v>
      </c>
      <c r="F42" s="24">
        <f>E42/D42*100</f>
        <v>24.980198019801982</v>
      </c>
    </row>
    <row r="43" spans="1:6" s="4" customFormat="1" ht="37.5" customHeight="1" x14ac:dyDescent="0.2">
      <c r="A43" s="2"/>
      <c r="B43" s="14" t="s">
        <v>40</v>
      </c>
      <c r="C43" s="23" t="s">
        <v>128</v>
      </c>
      <c r="D43" s="80">
        <f t="shared" ref="D43:F43" si="12">D44</f>
        <v>198200</v>
      </c>
      <c r="E43" s="80">
        <f t="shared" si="12"/>
        <v>72888.47</v>
      </c>
      <c r="F43" s="24">
        <f t="shared" si="12"/>
        <v>36.775211907164476</v>
      </c>
    </row>
    <row r="44" spans="1:6" s="4" customFormat="1" ht="37.15" customHeight="1" x14ac:dyDescent="0.2">
      <c r="A44" s="2"/>
      <c r="B44" s="14" t="s">
        <v>28</v>
      </c>
      <c r="C44" s="23" t="s">
        <v>129</v>
      </c>
      <c r="D44" s="80">
        <v>198200</v>
      </c>
      <c r="E44" s="80">
        <v>72888.47</v>
      </c>
      <c r="F44" s="24">
        <f>E44/D44*100</f>
        <v>36.775211907164476</v>
      </c>
    </row>
    <row r="45" spans="1:6" s="95" customFormat="1" ht="81" customHeight="1" x14ac:dyDescent="0.2">
      <c r="A45" s="94"/>
      <c r="B45" s="96" t="s">
        <v>42</v>
      </c>
      <c r="C45" s="98" t="s">
        <v>130</v>
      </c>
      <c r="D45" s="120">
        <f>D46</f>
        <v>5000</v>
      </c>
      <c r="E45" s="120">
        <f>E46</f>
        <v>0</v>
      </c>
      <c r="F45" s="121">
        <f>E45/D45*100</f>
        <v>0</v>
      </c>
    </row>
    <row r="46" spans="1:6" s="95" customFormat="1" ht="37.15" customHeight="1" x14ac:dyDescent="0.2">
      <c r="A46" s="94"/>
      <c r="B46" s="96" t="s">
        <v>15</v>
      </c>
      <c r="C46" s="98" t="s">
        <v>131</v>
      </c>
      <c r="D46" s="120">
        <v>5000</v>
      </c>
      <c r="E46" s="120">
        <v>0</v>
      </c>
      <c r="F46" s="121">
        <f>E46/D46*100</f>
        <v>0</v>
      </c>
    </row>
    <row r="47" spans="1:6" s="58" customFormat="1" ht="19.5" customHeight="1" x14ac:dyDescent="0.2">
      <c r="A47" s="2"/>
      <c r="B47" s="66" t="s">
        <v>79</v>
      </c>
      <c r="C47" s="26" t="s">
        <v>80</v>
      </c>
      <c r="D47" s="81">
        <f t="shared" ref="D47:F47" si="13">D48</f>
        <v>82300</v>
      </c>
      <c r="E47" s="81">
        <f t="shared" si="13"/>
        <v>34018.6</v>
      </c>
      <c r="F47" s="27">
        <f t="shared" si="13"/>
        <v>42.726199447375031</v>
      </c>
    </row>
    <row r="48" spans="1:6" s="4" customFormat="1" ht="18.75" x14ac:dyDescent="0.2">
      <c r="A48" s="2"/>
      <c r="B48" s="25" t="s">
        <v>13</v>
      </c>
      <c r="C48" s="26" t="s">
        <v>14</v>
      </c>
      <c r="D48" s="81">
        <f t="shared" ref="D48:F49" si="14">D49</f>
        <v>82300</v>
      </c>
      <c r="E48" s="81">
        <f t="shared" si="14"/>
        <v>34018.6</v>
      </c>
      <c r="F48" s="27">
        <f t="shared" si="14"/>
        <v>42.726199447375031</v>
      </c>
    </row>
    <row r="49" spans="1:6" s="6" customFormat="1" ht="56.25" x14ac:dyDescent="0.3">
      <c r="A49" s="2"/>
      <c r="B49" s="103" t="s">
        <v>122</v>
      </c>
      <c r="C49" s="29" t="s">
        <v>114</v>
      </c>
      <c r="D49" s="82">
        <f>D50</f>
        <v>82300</v>
      </c>
      <c r="E49" s="82">
        <f t="shared" si="14"/>
        <v>34018.6</v>
      </c>
      <c r="F49" s="30">
        <f t="shared" si="14"/>
        <v>42.726199447375031</v>
      </c>
    </row>
    <row r="50" spans="1:6" s="6" customFormat="1" ht="37.5" x14ac:dyDescent="0.3">
      <c r="A50" s="2"/>
      <c r="B50" s="28" t="s">
        <v>132</v>
      </c>
      <c r="C50" s="31" t="s">
        <v>115</v>
      </c>
      <c r="D50" s="83">
        <f>D51+D52</f>
        <v>82300</v>
      </c>
      <c r="E50" s="83">
        <f>E51</f>
        <v>34018.6</v>
      </c>
      <c r="F50" s="32">
        <f>F51</f>
        <v>42.726199447375031</v>
      </c>
    </row>
    <row r="51" spans="1:6" s="4" customFormat="1" ht="37.5" x14ac:dyDescent="0.2">
      <c r="A51" s="2"/>
      <c r="B51" s="14" t="s">
        <v>27</v>
      </c>
      <c r="C51" s="55" t="s">
        <v>116</v>
      </c>
      <c r="D51" s="84">
        <v>79620</v>
      </c>
      <c r="E51" s="84">
        <v>34018.6</v>
      </c>
      <c r="F51" s="56">
        <f>E51/D51*100</f>
        <v>42.726199447375031</v>
      </c>
    </row>
    <row r="52" spans="1:6" s="102" customFormat="1" ht="37.5" x14ac:dyDescent="0.2">
      <c r="A52" s="101"/>
      <c r="B52" s="103" t="s">
        <v>28</v>
      </c>
      <c r="C52" s="105" t="s">
        <v>133</v>
      </c>
      <c r="D52" s="84">
        <v>2680</v>
      </c>
      <c r="E52" s="84">
        <v>0</v>
      </c>
      <c r="F52" s="106">
        <f>E52/D52*100</f>
        <v>0</v>
      </c>
    </row>
    <row r="53" spans="1:6" s="58" customFormat="1" ht="31.5" x14ac:dyDescent="0.2">
      <c r="A53" s="2"/>
      <c r="B53" s="64" t="s">
        <v>81</v>
      </c>
      <c r="C53" s="62" t="s">
        <v>82</v>
      </c>
      <c r="D53" s="85">
        <f t="shared" ref="D53:F53" si="15">D54+D60</f>
        <v>62100</v>
      </c>
      <c r="E53" s="85">
        <f t="shared" si="15"/>
        <v>23564</v>
      </c>
      <c r="F53" s="63">
        <f t="shared" si="15"/>
        <v>50.029723991507439</v>
      </c>
    </row>
    <row r="54" spans="1:6" s="4" customFormat="1" ht="44.25" customHeight="1" x14ac:dyDescent="0.2">
      <c r="A54" s="2"/>
      <c r="B54" s="9" t="s">
        <v>8</v>
      </c>
      <c r="C54" s="19" t="s">
        <v>9</v>
      </c>
      <c r="D54" s="77">
        <f t="shared" ref="D54:F54" si="16">D55</f>
        <v>15000</v>
      </c>
      <c r="E54" s="77">
        <f t="shared" si="16"/>
        <v>0</v>
      </c>
      <c r="F54" s="18">
        <f t="shared" si="16"/>
        <v>0</v>
      </c>
    </row>
    <row r="55" spans="1:6" s="4" customFormat="1" ht="18.75" x14ac:dyDescent="0.2">
      <c r="A55" s="2"/>
      <c r="B55" s="33" t="s">
        <v>35</v>
      </c>
      <c r="C55" s="15" t="s">
        <v>57</v>
      </c>
      <c r="D55" s="76">
        <f t="shared" ref="D55:F55" si="17">D56+D58</f>
        <v>15000</v>
      </c>
      <c r="E55" s="76">
        <f t="shared" si="17"/>
        <v>0</v>
      </c>
      <c r="F55" s="17">
        <f t="shared" si="17"/>
        <v>0</v>
      </c>
    </row>
    <row r="56" spans="1:6" s="4" customFormat="1" ht="37.5" x14ac:dyDescent="0.2">
      <c r="A56" s="2"/>
      <c r="B56" s="14" t="s">
        <v>40</v>
      </c>
      <c r="C56" s="15" t="s">
        <v>134</v>
      </c>
      <c r="D56" s="76">
        <f t="shared" ref="D56:F56" si="18">D57</f>
        <v>10000</v>
      </c>
      <c r="E56" s="76">
        <f t="shared" si="18"/>
        <v>0</v>
      </c>
      <c r="F56" s="17">
        <f t="shared" si="18"/>
        <v>0</v>
      </c>
    </row>
    <row r="57" spans="1:6" s="4" customFormat="1" ht="37.5" x14ac:dyDescent="0.2">
      <c r="A57" s="2"/>
      <c r="B57" s="14" t="s">
        <v>28</v>
      </c>
      <c r="C57" s="45" t="s">
        <v>135</v>
      </c>
      <c r="D57" s="73">
        <v>10000</v>
      </c>
      <c r="E57" s="73">
        <v>0</v>
      </c>
      <c r="F57" s="47">
        <f>E57/D57*100</f>
        <v>0</v>
      </c>
    </row>
    <row r="58" spans="1:6" s="4" customFormat="1" ht="93.75" x14ac:dyDescent="0.2">
      <c r="A58" s="2"/>
      <c r="B58" s="14" t="s">
        <v>42</v>
      </c>
      <c r="C58" s="45" t="s">
        <v>58</v>
      </c>
      <c r="D58" s="73">
        <f t="shared" ref="D58:F58" si="19">D59</f>
        <v>5000</v>
      </c>
      <c r="E58" s="73">
        <f t="shared" si="19"/>
        <v>0</v>
      </c>
      <c r="F58" s="47">
        <f t="shared" si="19"/>
        <v>0</v>
      </c>
    </row>
    <row r="59" spans="1:6" s="4" customFormat="1" ht="18.75" x14ac:dyDescent="0.2">
      <c r="A59" s="2"/>
      <c r="B59" s="14" t="s">
        <v>15</v>
      </c>
      <c r="C59" s="15" t="s">
        <v>59</v>
      </c>
      <c r="D59" s="76">
        <v>5000</v>
      </c>
      <c r="E59" s="76">
        <v>0</v>
      </c>
      <c r="F59" s="17">
        <f>E59/D59*100</f>
        <v>0</v>
      </c>
    </row>
    <row r="60" spans="1:6" s="4" customFormat="1" ht="18.75" x14ac:dyDescent="0.2">
      <c r="A60" s="2"/>
      <c r="B60" s="12" t="s">
        <v>136</v>
      </c>
      <c r="C60" s="19" t="s">
        <v>34</v>
      </c>
      <c r="D60" s="77">
        <f t="shared" ref="D60:F60" si="20">D61</f>
        <v>47100</v>
      </c>
      <c r="E60" s="77">
        <f t="shared" si="20"/>
        <v>23564</v>
      </c>
      <c r="F60" s="18">
        <f t="shared" si="20"/>
        <v>50.029723991507439</v>
      </c>
    </row>
    <row r="61" spans="1:6" s="4" customFormat="1" ht="18.75" x14ac:dyDescent="0.2">
      <c r="A61" s="2"/>
      <c r="B61" s="14" t="s">
        <v>44</v>
      </c>
      <c r="C61" s="15" t="s">
        <v>60</v>
      </c>
      <c r="D61" s="76">
        <f t="shared" ref="D61:F61" si="21">D62</f>
        <v>47100</v>
      </c>
      <c r="E61" s="76">
        <f t="shared" si="21"/>
        <v>23564</v>
      </c>
      <c r="F61" s="17">
        <f t="shared" si="21"/>
        <v>50.029723991507439</v>
      </c>
    </row>
    <row r="62" spans="1:6" s="4" customFormat="1" ht="42.75" customHeight="1" x14ac:dyDescent="0.2">
      <c r="A62" s="2"/>
      <c r="B62" s="14" t="s">
        <v>40</v>
      </c>
      <c r="C62" s="45" t="s">
        <v>137</v>
      </c>
      <c r="D62" s="73">
        <f>D63+D64</f>
        <v>47100</v>
      </c>
      <c r="E62" s="73">
        <f>E63+E64</f>
        <v>23564</v>
      </c>
      <c r="F62" s="47">
        <f>F63+F64</f>
        <v>50.029723991507439</v>
      </c>
    </row>
    <row r="63" spans="1:6" s="4" customFormat="1" ht="37.5" hidden="1" x14ac:dyDescent="0.2">
      <c r="A63" s="2"/>
      <c r="B63" s="14" t="s">
        <v>28</v>
      </c>
      <c r="C63" s="45" t="s">
        <v>75</v>
      </c>
      <c r="D63" s="73">
        <v>0</v>
      </c>
      <c r="E63" s="73">
        <v>0</v>
      </c>
      <c r="F63" s="47">
        <v>0</v>
      </c>
    </row>
    <row r="64" spans="1:6" s="4" customFormat="1" ht="37.5" x14ac:dyDescent="0.2">
      <c r="A64" s="2"/>
      <c r="B64" s="14" t="s">
        <v>43</v>
      </c>
      <c r="C64" s="45" t="s">
        <v>171</v>
      </c>
      <c r="D64" s="73">
        <v>47100</v>
      </c>
      <c r="E64" s="73">
        <v>23564</v>
      </c>
      <c r="F64" s="47">
        <f>E64/D64*100</f>
        <v>50.029723991507439</v>
      </c>
    </row>
    <row r="65" spans="1:6" s="58" customFormat="1" ht="37.5" hidden="1" x14ac:dyDescent="0.2">
      <c r="A65" s="2"/>
      <c r="B65" s="12" t="s">
        <v>52</v>
      </c>
      <c r="C65" s="57" t="s">
        <v>45</v>
      </c>
      <c r="D65" s="75">
        <f t="shared" ref="D65:F67" si="22">D66</f>
        <v>0</v>
      </c>
      <c r="E65" s="75">
        <f t="shared" si="22"/>
        <v>0</v>
      </c>
      <c r="F65" s="52">
        <f t="shared" si="22"/>
        <v>0</v>
      </c>
    </row>
    <row r="66" spans="1:6" s="4" customFormat="1" ht="18.75" hidden="1" x14ac:dyDescent="0.2">
      <c r="A66" s="2"/>
      <c r="B66" s="14" t="s">
        <v>44</v>
      </c>
      <c r="C66" s="45" t="s">
        <v>46</v>
      </c>
      <c r="D66" s="73">
        <f>D67</f>
        <v>0</v>
      </c>
      <c r="E66" s="73">
        <f>E67</f>
        <v>0</v>
      </c>
      <c r="F66" s="47">
        <f t="shared" si="22"/>
        <v>0</v>
      </c>
    </row>
    <row r="67" spans="1:6" s="4" customFormat="1" ht="59.25" hidden="1" customHeight="1" x14ac:dyDescent="0.2">
      <c r="A67" s="2"/>
      <c r="B67" s="14" t="s">
        <v>73</v>
      </c>
      <c r="C67" s="45" t="s">
        <v>72</v>
      </c>
      <c r="D67" s="73">
        <f t="shared" si="22"/>
        <v>0</v>
      </c>
      <c r="E67" s="73">
        <f t="shared" si="22"/>
        <v>0</v>
      </c>
      <c r="F67" s="47">
        <f t="shared" si="22"/>
        <v>0</v>
      </c>
    </row>
    <row r="68" spans="1:6" s="4" customFormat="1" ht="40.5" hidden="1" customHeight="1" x14ac:dyDescent="0.2">
      <c r="A68" s="2"/>
      <c r="B68" s="14" t="s">
        <v>43</v>
      </c>
      <c r="C68" s="45" t="s">
        <v>74</v>
      </c>
      <c r="D68" s="73">
        <v>0</v>
      </c>
      <c r="E68" s="73">
        <v>0</v>
      </c>
      <c r="F68" s="47">
        <v>0</v>
      </c>
    </row>
    <row r="69" spans="1:6" s="4" customFormat="1" ht="27" customHeight="1" x14ac:dyDescent="0.2">
      <c r="A69" s="3"/>
      <c r="B69" s="66" t="s">
        <v>83</v>
      </c>
      <c r="C69" s="57" t="s">
        <v>84</v>
      </c>
      <c r="D69" s="75">
        <f t="shared" ref="D69:E69" si="23">D70+D74+D78</f>
        <v>2836356.9</v>
      </c>
      <c r="E69" s="75">
        <f t="shared" si="23"/>
        <v>609315.82999999996</v>
      </c>
      <c r="F69" s="52">
        <f>E69/D69*100</f>
        <v>21.482339898762387</v>
      </c>
    </row>
    <row r="70" spans="1:6" s="4" customFormat="1" ht="18.75" x14ac:dyDescent="0.2">
      <c r="A70" s="2"/>
      <c r="B70" s="12" t="s">
        <v>32</v>
      </c>
      <c r="C70" s="19" t="s">
        <v>25</v>
      </c>
      <c r="D70" s="77">
        <f t="shared" ref="D70:F71" si="24">D71</f>
        <v>113000</v>
      </c>
      <c r="E70" s="77">
        <f t="shared" si="24"/>
        <v>0</v>
      </c>
      <c r="F70" s="18">
        <f t="shared" si="24"/>
        <v>0</v>
      </c>
    </row>
    <row r="71" spans="1:6" s="4" customFormat="1" ht="75" x14ac:dyDescent="0.2">
      <c r="A71" s="2"/>
      <c r="B71" s="104" t="s">
        <v>138</v>
      </c>
      <c r="C71" s="15" t="s">
        <v>172</v>
      </c>
      <c r="D71" s="86">
        <f>D72</f>
        <v>113000</v>
      </c>
      <c r="E71" s="86">
        <f t="shared" si="24"/>
        <v>0</v>
      </c>
      <c r="F71" s="34">
        <f t="shared" si="24"/>
        <v>0</v>
      </c>
    </row>
    <row r="72" spans="1:6" s="4" customFormat="1" ht="37.5" customHeight="1" x14ac:dyDescent="0.2">
      <c r="A72" s="2"/>
      <c r="B72" s="14" t="s">
        <v>41</v>
      </c>
      <c r="C72" s="45" t="s">
        <v>173</v>
      </c>
      <c r="D72" s="87">
        <f>D73</f>
        <v>113000</v>
      </c>
      <c r="E72" s="87">
        <f>E73</f>
        <v>0</v>
      </c>
      <c r="F72" s="59">
        <f>F73</f>
        <v>0</v>
      </c>
    </row>
    <row r="73" spans="1:6" s="4" customFormat="1" ht="57.75" customHeight="1" x14ac:dyDescent="0.2">
      <c r="A73" s="2"/>
      <c r="B73" s="14" t="s">
        <v>26</v>
      </c>
      <c r="C73" s="45" t="s">
        <v>174</v>
      </c>
      <c r="D73" s="87">
        <v>113000</v>
      </c>
      <c r="E73" s="87">
        <v>0</v>
      </c>
      <c r="F73" s="47">
        <f>E73/D73*100</f>
        <v>0</v>
      </c>
    </row>
    <row r="74" spans="1:6" s="4" customFormat="1" ht="18.75" x14ac:dyDescent="0.2">
      <c r="A74" s="2"/>
      <c r="B74" s="9" t="s">
        <v>139</v>
      </c>
      <c r="C74" s="19" t="s">
        <v>24</v>
      </c>
      <c r="D74" s="77">
        <f t="shared" ref="D74:F74" si="25">D75</f>
        <v>1559442.23</v>
      </c>
      <c r="E74" s="77">
        <f t="shared" si="25"/>
        <v>609315.82999999996</v>
      </c>
      <c r="F74" s="18">
        <f t="shared" si="25"/>
        <v>39.072677286673198</v>
      </c>
    </row>
    <row r="75" spans="1:6" s="4" customFormat="1" ht="76.5" customHeight="1" x14ac:dyDescent="0.2">
      <c r="A75" s="2"/>
      <c r="B75" s="35" t="s">
        <v>140</v>
      </c>
      <c r="C75" s="15" t="s">
        <v>61</v>
      </c>
      <c r="D75" s="76">
        <f t="shared" ref="D75:F75" si="26">D76</f>
        <v>1559442.23</v>
      </c>
      <c r="E75" s="76">
        <f t="shared" si="26"/>
        <v>609315.82999999996</v>
      </c>
      <c r="F75" s="17">
        <f t="shared" si="26"/>
        <v>39.072677286673198</v>
      </c>
    </row>
    <row r="76" spans="1:6" s="4" customFormat="1" ht="27.75" customHeight="1" x14ac:dyDescent="0.2">
      <c r="A76" s="2"/>
      <c r="B76" s="35" t="s">
        <v>38</v>
      </c>
      <c r="C76" s="15" t="s">
        <v>62</v>
      </c>
      <c r="D76" s="76">
        <f t="shared" ref="D76:F76" si="27">D77</f>
        <v>1559442.23</v>
      </c>
      <c r="E76" s="76">
        <f t="shared" si="27"/>
        <v>609315.82999999996</v>
      </c>
      <c r="F76" s="17">
        <f t="shared" si="27"/>
        <v>39.072677286673198</v>
      </c>
    </row>
    <row r="77" spans="1:6" s="4" customFormat="1" ht="37.5" x14ac:dyDescent="0.2">
      <c r="A77" s="2"/>
      <c r="B77" s="14" t="s">
        <v>28</v>
      </c>
      <c r="C77" s="15" t="s">
        <v>63</v>
      </c>
      <c r="D77" s="76">
        <v>1559442.23</v>
      </c>
      <c r="E77" s="76">
        <v>609315.82999999996</v>
      </c>
      <c r="F77" s="17">
        <f>E77/D77*100</f>
        <v>39.072677286673198</v>
      </c>
    </row>
    <row r="78" spans="1:6" s="4" customFormat="1" ht="18.75" x14ac:dyDescent="0.2">
      <c r="A78" s="3"/>
      <c r="B78" s="12" t="s">
        <v>48</v>
      </c>
      <c r="C78" s="19" t="s">
        <v>49</v>
      </c>
      <c r="D78" s="77">
        <f>D82+D79</f>
        <v>1163914.67</v>
      </c>
      <c r="E78" s="77">
        <f>E82+E79</f>
        <v>0</v>
      </c>
      <c r="F78" s="18">
        <f>F82+F85</f>
        <v>0</v>
      </c>
    </row>
    <row r="79" spans="1:6" s="109" customFormat="1" ht="56.25" x14ac:dyDescent="0.2">
      <c r="A79" s="108"/>
      <c r="B79" s="111" t="s">
        <v>122</v>
      </c>
      <c r="C79" s="118" t="s">
        <v>179</v>
      </c>
      <c r="D79" s="73">
        <f>D80</f>
        <v>1153914.67</v>
      </c>
      <c r="E79" s="73">
        <f>E80</f>
        <v>0</v>
      </c>
      <c r="F79" s="99">
        <f>E79/D79*100</f>
        <v>0</v>
      </c>
    </row>
    <row r="80" spans="1:6" s="109" customFormat="1" ht="61.5" customHeight="1" x14ac:dyDescent="0.2">
      <c r="A80" s="108"/>
      <c r="B80" s="111" t="s">
        <v>180</v>
      </c>
      <c r="C80" s="118" t="s">
        <v>181</v>
      </c>
      <c r="D80" s="73">
        <f>D81</f>
        <v>1153914.67</v>
      </c>
      <c r="E80" s="73">
        <f>E81</f>
        <v>0</v>
      </c>
      <c r="F80" s="99">
        <f>E80/D80*100</f>
        <v>0</v>
      </c>
    </row>
    <row r="81" spans="1:6" s="109" customFormat="1" ht="42.75" customHeight="1" x14ac:dyDescent="0.2">
      <c r="A81" s="108"/>
      <c r="B81" s="111" t="s">
        <v>28</v>
      </c>
      <c r="C81" s="118" t="s">
        <v>182</v>
      </c>
      <c r="D81" s="73">
        <v>1153914.67</v>
      </c>
      <c r="E81" s="73">
        <v>0</v>
      </c>
      <c r="F81" s="99">
        <f>E81/D81*100</f>
        <v>0</v>
      </c>
    </row>
    <row r="82" spans="1:6" s="4" customFormat="1" ht="75" x14ac:dyDescent="0.2">
      <c r="A82" s="2"/>
      <c r="B82" s="14" t="s">
        <v>76</v>
      </c>
      <c r="C82" s="45" t="s">
        <v>64</v>
      </c>
      <c r="D82" s="73">
        <f t="shared" ref="D82:F82" si="28">D83+D85</f>
        <v>10000</v>
      </c>
      <c r="E82" s="73">
        <f t="shared" si="28"/>
        <v>0</v>
      </c>
      <c r="F82" s="47">
        <f t="shared" si="28"/>
        <v>0</v>
      </c>
    </row>
    <row r="83" spans="1:6" s="4" customFormat="1" ht="21.75" hidden="1" customHeight="1" x14ac:dyDescent="0.2">
      <c r="A83" s="2"/>
      <c r="B83" s="35" t="s">
        <v>38</v>
      </c>
      <c r="C83" s="15" t="s">
        <v>65</v>
      </c>
      <c r="D83" s="76">
        <f t="shared" ref="D83:F83" si="29">D84</f>
        <v>0</v>
      </c>
      <c r="E83" s="76">
        <f t="shared" si="29"/>
        <v>0</v>
      </c>
      <c r="F83" s="17">
        <f t="shared" si="29"/>
        <v>0</v>
      </c>
    </row>
    <row r="84" spans="1:6" s="4" customFormat="1" ht="37.5" hidden="1" x14ac:dyDescent="0.2">
      <c r="A84" s="2"/>
      <c r="B84" s="14" t="s">
        <v>28</v>
      </c>
      <c r="C84" s="15" t="s">
        <v>66</v>
      </c>
      <c r="D84" s="76">
        <v>0</v>
      </c>
      <c r="E84" s="76">
        <v>0</v>
      </c>
      <c r="F84" s="17">
        <v>0</v>
      </c>
    </row>
    <row r="85" spans="1:6" s="4" customFormat="1" ht="37.5" x14ac:dyDescent="0.2">
      <c r="A85" s="2"/>
      <c r="B85" s="14" t="s">
        <v>40</v>
      </c>
      <c r="C85" s="15" t="s">
        <v>141</v>
      </c>
      <c r="D85" s="76">
        <f t="shared" ref="D85:F85" si="30">D86</f>
        <v>10000</v>
      </c>
      <c r="E85" s="76">
        <f t="shared" si="30"/>
        <v>0</v>
      </c>
      <c r="F85" s="17">
        <f t="shared" si="30"/>
        <v>0</v>
      </c>
    </row>
    <row r="86" spans="1:6" s="4" customFormat="1" ht="37.5" x14ac:dyDescent="0.2">
      <c r="A86" s="2"/>
      <c r="B86" s="14" t="s">
        <v>28</v>
      </c>
      <c r="C86" s="15" t="s">
        <v>142</v>
      </c>
      <c r="D86" s="76">
        <v>10000</v>
      </c>
      <c r="E86" s="76">
        <v>0</v>
      </c>
      <c r="F86" s="17">
        <f>E86/D86*100</f>
        <v>0</v>
      </c>
    </row>
    <row r="87" spans="1:6" s="4" customFormat="1" ht="18.75" x14ac:dyDescent="0.2">
      <c r="A87" s="2"/>
      <c r="B87" s="66" t="s">
        <v>85</v>
      </c>
      <c r="C87" s="19" t="s">
        <v>86</v>
      </c>
      <c r="D87" s="77">
        <f t="shared" ref="D87:E87" si="31">D88+D93</f>
        <v>607780</v>
      </c>
      <c r="E87" s="77">
        <f t="shared" si="31"/>
        <v>133780</v>
      </c>
      <c r="F87" s="18">
        <f>E87/D87*100</f>
        <v>22.011254072197175</v>
      </c>
    </row>
    <row r="88" spans="1:6" s="4" customFormat="1" ht="21" customHeight="1" x14ac:dyDescent="0.2">
      <c r="A88" s="2"/>
      <c r="B88" s="12" t="s">
        <v>10</v>
      </c>
      <c r="C88" s="13" t="s">
        <v>11</v>
      </c>
      <c r="D88" s="88">
        <f t="shared" ref="D88:F88" si="32">D89</f>
        <v>460000</v>
      </c>
      <c r="E88" s="88">
        <f t="shared" si="32"/>
        <v>62500</v>
      </c>
      <c r="F88" s="36">
        <f t="shared" si="32"/>
        <v>13.586956521739129</v>
      </c>
    </row>
    <row r="89" spans="1:6" s="4" customFormat="1" ht="79.5" customHeight="1" x14ac:dyDescent="0.2">
      <c r="A89" s="2"/>
      <c r="B89" s="14" t="s">
        <v>143</v>
      </c>
      <c r="C89" s="37" t="s">
        <v>144</v>
      </c>
      <c r="D89" s="89">
        <f>D90</f>
        <v>460000</v>
      </c>
      <c r="E89" s="89">
        <f>E90</f>
        <v>62500</v>
      </c>
      <c r="F89" s="38">
        <f>E89/D89*100</f>
        <v>13.586956521739129</v>
      </c>
    </row>
    <row r="90" spans="1:6" s="4" customFormat="1" ht="37.5" customHeight="1" x14ac:dyDescent="0.2">
      <c r="A90" s="2"/>
      <c r="B90" s="14" t="s">
        <v>40</v>
      </c>
      <c r="C90" s="37" t="s">
        <v>145</v>
      </c>
      <c r="D90" s="89">
        <f>D91+D92</f>
        <v>460000</v>
      </c>
      <c r="E90" s="89">
        <f>E91+E92</f>
        <v>62500</v>
      </c>
      <c r="F90" s="38">
        <f t="shared" ref="F90" si="33">F91</f>
        <v>4.1666666666666661</v>
      </c>
    </row>
    <row r="91" spans="1:6" s="4" customFormat="1" ht="38.25" customHeight="1" x14ac:dyDescent="0.2">
      <c r="A91" s="2"/>
      <c r="B91" s="14" t="s">
        <v>28</v>
      </c>
      <c r="C91" s="37" t="s">
        <v>146</v>
      </c>
      <c r="D91" s="89">
        <v>60000</v>
      </c>
      <c r="E91" s="89">
        <v>2500</v>
      </c>
      <c r="F91" s="38">
        <f>E91/D91*100</f>
        <v>4.1666666666666661</v>
      </c>
    </row>
    <row r="92" spans="1:6" s="109" customFormat="1" ht="55.5" customHeight="1" x14ac:dyDescent="0.2">
      <c r="A92" s="107"/>
      <c r="B92" s="111" t="s">
        <v>26</v>
      </c>
      <c r="C92" s="116" t="s">
        <v>147</v>
      </c>
      <c r="D92" s="89">
        <v>400000</v>
      </c>
      <c r="E92" s="89">
        <v>60000</v>
      </c>
      <c r="F92" s="117">
        <f>E92/D92*100</f>
        <v>15</v>
      </c>
    </row>
    <row r="93" spans="1:6" s="4" customFormat="1" ht="18.75" x14ac:dyDescent="0.2">
      <c r="A93" s="3"/>
      <c r="B93" s="39" t="s">
        <v>16</v>
      </c>
      <c r="C93" s="19" t="s">
        <v>17</v>
      </c>
      <c r="D93" s="90">
        <f t="shared" ref="D93:F93" si="34">D94</f>
        <v>147780</v>
      </c>
      <c r="E93" s="90">
        <f t="shared" si="34"/>
        <v>71280</v>
      </c>
      <c r="F93" s="20">
        <f t="shared" si="34"/>
        <v>48.233861144945188</v>
      </c>
    </row>
    <row r="94" spans="1:6" s="4" customFormat="1" ht="56.25" x14ac:dyDescent="0.2">
      <c r="A94" s="3"/>
      <c r="B94" s="35" t="s">
        <v>148</v>
      </c>
      <c r="C94" s="15" t="s">
        <v>67</v>
      </c>
      <c r="D94" s="78">
        <f t="shared" ref="D94:E94" si="35">D95+D97</f>
        <v>147780</v>
      </c>
      <c r="E94" s="78">
        <f t="shared" si="35"/>
        <v>71280</v>
      </c>
      <c r="F94" s="21">
        <f>E94/D94*100</f>
        <v>48.233861144945188</v>
      </c>
    </row>
    <row r="95" spans="1:6" s="4" customFormat="1" ht="22.5" customHeight="1" x14ac:dyDescent="0.2">
      <c r="A95" s="3"/>
      <c r="B95" s="35" t="s">
        <v>38</v>
      </c>
      <c r="C95" s="15" t="s">
        <v>68</v>
      </c>
      <c r="D95" s="78">
        <f t="shared" ref="D95:F95" si="36">D96</f>
        <v>47780</v>
      </c>
      <c r="E95" s="78">
        <f t="shared" si="36"/>
        <v>31280</v>
      </c>
      <c r="F95" s="21">
        <f t="shared" si="36"/>
        <v>65.46672247802428</v>
      </c>
    </row>
    <row r="96" spans="1:6" s="4" customFormat="1" ht="44.25" customHeight="1" x14ac:dyDescent="0.2">
      <c r="A96" s="3"/>
      <c r="B96" s="14" t="s">
        <v>28</v>
      </c>
      <c r="C96" s="15" t="s">
        <v>69</v>
      </c>
      <c r="D96" s="78">
        <v>47780</v>
      </c>
      <c r="E96" s="78">
        <v>31280</v>
      </c>
      <c r="F96" s="21">
        <f>E96/D96*100</f>
        <v>65.46672247802428</v>
      </c>
    </row>
    <row r="97" spans="1:6" s="4" customFormat="1" ht="37.5" x14ac:dyDescent="0.2">
      <c r="A97" s="3"/>
      <c r="B97" s="14" t="s">
        <v>40</v>
      </c>
      <c r="C97" s="15" t="s">
        <v>149</v>
      </c>
      <c r="D97" s="78">
        <f t="shared" ref="D97:F97" si="37">D98</f>
        <v>100000</v>
      </c>
      <c r="E97" s="78">
        <f t="shared" si="37"/>
        <v>40000</v>
      </c>
      <c r="F97" s="21">
        <f t="shared" si="37"/>
        <v>40</v>
      </c>
    </row>
    <row r="98" spans="1:6" s="4" customFormat="1" ht="39" customHeight="1" x14ac:dyDescent="0.2">
      <c r="A98" s="3"/>
      <c r="B98" s="14" t="s">
        <v>28</v>
      </c>
      <c r="C98" s="15" t="s">
        <v>150</v>
      </c>
      <c r="D98" s="78">
        <v>100000</v>
      </c>
      <c r="E98" s="78">
        <v>40000</v>
      </c>
      <c r="F98" s="21">
        <f>E98/D98*100</f>
        <v>40</v>
      </c>
    </row>
    <row r="99" spans="1:6" s="4" customFormat="1" ht="23.25" hidden="1" customHeight="1" x14ac:dyDescent="0.2">
      <c r="A99" s="3"/>
      <c r="B99" s="66" t="s">
        <v>87</v>
      </c>
      <c r="C99" s="19" t="s">
        <v>88</v>
      </c>
      <c r="D99" s="90">
        <f t="shared" ref="D99:F99" si="38">D100</f>
        <v>0</v>
      </c>
      <c r="E99" s="90">
        <f t="shared" si="38"/>
        <v>0</v>
      </c>
      <c r="F99" s="20" t="e">
        <f t="shared" si="38"/>
        <v>#DIV/0!</v>
      </c>
    </row>
    <row r="100" spans="1:6" s="4" customFormat="1" ht="18.75" hidden="1" x14ac:dyDescent="0.2">
      <c r="A100" s="3"/>
      <c r="B100" s="12" t="s">
        <v>118</v>
      </c>
      <c r="C100" s="19" t="s">
        <v>117</v>
      </c>
      <c r="D100" s="90">
        <f t="shared" ref="D100:E101" si="39">D101</f>
        <v>0</v>
      </c>
      <c r="E100" s="90">
        <f t="shared" si="39"/>
        <v>0</v>
      </c>
      <c r="F100" s="20" t="e">
        <f>E100/D100*100</f>
        <v>#DIV/0!</v>
      </c>
    </row>
    <row r="101" spans="1:6" s="4" customFormat="1" ht="27.75" hidden="1" customHeight="1" x14ac:dyDescent="0.2">
      <c r="A101" s="3"/>
      <c r="B101" s="33" t="s">
        <v>35</v>
      </c>
      <c r="C101" s="15" t="s">
        <v>119</v>
      </c>
      <c r="D101" s="78">
        <f>D102</f>
        <v>0</v>
      </c>
      <c r="E101" s="78">
        <f t="shared" si="39"/>
        <v>0</v>
      </c>
      <c r="F101" s="21" t="e">
        <f>E101/D101*100</f>
        <v>#DIV/0!</v>
      </c>
    </row>
    <row r="102" spans="1:6" s="4" customFormat="1" ht="93.75" hidden="1" customHeight="1" x14ac:dyDescent="0.2">
      <c r="A102" s="3"/>
      <c r="B102" s="14" t="s">
        <v>42</v>
      </c>
      <c r="C102" s="45" t="s">
        <v>120</v>
      </c>
      <c r="D102" s="79">
        <f>D103</f>
        <v>0</v>
      </c>
      <c r="E102" s="79">
        <f>E103</f>
        <v>0</v>
      </c>
      <c r="F102" s="46" t="e">
        <f>E102/D102*100</f>
        <v>#DIV/0!</v>
      </c>
    </row>
    <row r="103" spans="1:6" s="4" customFormat="1" ht="18.75" hidden="1" x14ac:dyDescent="0.2">
      <c r="A103" s="3"/>
      <c r="B103" s="14" t="s">
        <v>15</v>
      </c>
      <c r="C103" s="15" t="s">
        <v>121</v>
      </c>
      <c r="D103" s="78">
        <v>0</v>
      </c>
      <c r="E103" s="78">
        <v>0</v>
      </c>
      <c r="F103" s="22" t="e">
        <f>E103/D103*100</f>
        <v>#DIV/0!</v>
      </c>
    </row>
    <row r="104" spans="1:6" s="4" customFormat="1" ht="18.75" x14ac:dyDescent="0.2">
      <c r="A104" s="3"/>
      <c r="B104" s="66" t="s">
        <v>89</v>
      </c>
      <c r="C104" s="19" t="s">
        <v>90</v>
      </c>
      <c r="D104" s="90">
        <f t="shared" ref="D104:F104" si="40">D105</f>
        <v>5000</v>
      </c>
      <c r="E104" s="90">
        <f t="shared" si="40"/>
        <v>0</v>
      </c>
      <c r="F104" s="67">
        <f t="shared" si="40"/>
        <v>0</v>
      </c>
    </row>
    <row r="105" spans="1:6" s="4" customFormat="1" ht="18.75" x14ac:dyDescent="0.2">
      <c r="A105" s="3"/>
      <c r="B105" s="12" t="s">
        <v>151</v>
      </c>
      <c r="C105" s="19" t="s">
        <v>30</v>
      </c>
      <c r="D105" s="90">
        <f t="shared" ref="D105:F106" si="41">D106</f>
        <v>5000</v>
      </c>
      <c r="E105" s="90">
        <f t="shared" si="41"/>
        <v>0</v>
      </c>
      <c r="F105" s="20">
        <f t="shared" si="41"/>
        <v>0</v>
      </c>
    </row>
    <row r="106" spans="1:6" s="4" customFormat="1" ht="81.75" customHeight="1" x14ac:dyDescent="0.2">
      <c r="A106" s="3"/>
      <c r="B106" s="33" t="s">
        <v>138</v>
      </c>
      <c r="C106" s="15" t="s">
        <v>152</v>
      </c>
      <c r="D106" s="78">
        <f>D107</f>
        <v>5000</v>
      </c>
      <c r="E106" s="78">
        <f t="shared" si="41"/>
        <v>0</v>
      </c>
      <c r="F106" s="21">
        <f t="shared" si="41"/>
        <v>0</v>
      </c>
    </row>
    <row r="107" spans="1:6" s="4" customFormat="1" ht="62.45" customHeight="1" x14ac:dyDescent="0.2">
      <c r="A107" s="3"/>
      <c r="B107" s="14" t="s">
        <v>37</v>
      </c>
      <c r="C107" s="45" t="s">
        <v>153</v>
      </c>
      <c r="D107" s="79">
        <f>D108</f>
        <v>5000</v>
      </c>
      <c r="E107" s="79">
        <f>E108</f>
        <v>0</v>
      </c>
      <c r="F107" s="46">
        <f>F108</f>
        <v>0</v>
      </c>
    </row>
    <row r="108" spans="1:6" s="4" customFormat="1" ht="18.75" x14ac:dyDescent="0.2">
      <c r="A108" s="3"/>
      <c r="B108" s="14" t="s">
        <v>15</v>
      </c>
      <c r="C108" s="15" t="s">
        <v>154</v>
      </c>
      <c r="D108" s="78">
        <v>5000</v>
      </c>
      <c r="E108" s="78">
        <v>0</v>
      </c>
      <c r="F108" s="22">
        <v>0</v>
      </c>
    </row>
    <row r="109" spans="1:6" s="4" customFormat="1" ht="18.75" x14ac:dyDescent="0.2">
      <c r="A109" s="3"/>
      <c r="B109" s="66" t="s">
        <v>155</v>
      </c>
      <c r="C109" s="19" t="s">
        <v>91</v>
      </c>
      <c r="D109" s="90">
        <f>D110+D118</f>
        <v>1663566.65</v>
      </c>
      <c r="E109" s="90">
        <f>E110+E118</f>
        <v>379867.92000000004</v>
      </c>
      <c r="F109" s="20">
        <f>E109/D109*100</f>
        <v>22.834547687043379</v>
      </c>
    </row>
    <row r="110" spans="1:6" s="4" customFormat="1" ht="18.75" x14ac:dyDescent="0.2">
      <c r="A110" s="3"/>
      <c r="B110" s="39" t="s">
        <v>20</v>
      </c>
      <c r="C110" s="19" t="s">
        <v>21</v>
      </c>
      <c r="D110" s="90">
        <f t="shared" ref="D110:F110" si="42">D111</f>
        <v>663565.47</v>
      </c>
      <c r="E110" s="90">
        <f t="shared" si="42"/>
        <v>379867.92000000004</v>
      </c>
      <c r="F110" s="20">
        <f>E110/D110*100</f>
        <v>57.246486921629611</v>
      </c>
    </row>
    <row r="111" spans="1:6" s="4" customFormat="1" ht="82.5" customHeight="1" x14ac:dyDescent="0.2">
      <c r="A111" s="3"/>
      <c r="B111" s="115" t="s">
        <v>138</v>
      </c>
      <c r="C111" s="15" t="s">
        <v>156</v>
      </c>
      <c r="D111" s="78">
        <f>D112+D116+D114</f>
        <v>663565.47</v>
      </c>
      <c r="E111" s="78">
        <f>E112+E116+E114</f>
        <v>379867.92000000004</v>
      </c>
      <c r="F111" s="21">
        <f>E111/D111*100</f>
        <v>57.246486921629611</v>
      </c>
    </row>
    <row r="112" spans="1:6" s="4" customFormat="1" ht="18.75" x14ac:dyDescent="0.2">
      <c r="A112" s="3"/>
      <c r="B112" s="35" t="s">
        <v>38</v>
      </c>
      <c r="C112" s="15" t="s">
        <v>160</v>
      </c>
      <c r="D112" s="78">
        <f t="shared" ref="D112:F112" si="43">D113</f>
        <v>74665.47</v>
      </c>
      <c r="E112" s="78">
        <f t="shared" si="43"/>
        <v>35892.29</v>
      </c>
      <c r="F112" s="21">
        <f t="shared" si="43"/>
        <v>48.070801670437483</v>
      </c>
    </row>
    <row r="113" spans="1:6" s="4" customFormat="1" ht="37.5" x14ac:dyDescent="0.2">
      <c r="A113" s="3"/>
      <c r="B113" s="14" t="s">
        <v>33</v>
      </c>
      <c r="C113" s="15" t="s">
        <v>161</v>
      </c>
      <c r="D113" s="78">
        <v>74665.47</v>
      </c>
      <c r="E113" s="78">
        <v>35892.29</v>
      </c>
      <c r="F113" s="21">
        <f>E113/D113*100</f>
        <v>48.070801670437483</v>
      </c>
    </row>
    <row r="114" spans="1:6" s="4" customFormat="1" ht="37.5" x14ac:dyDescent="0.2">
      <c r="A114" s="3"/>
      <c r="B114" s="14" t="s">
        <v>40</v>
      </c>
      <c r="C114" s="15" t="s">
        <v>162</v>
      </c>
      <c r="D114" s="78">
        <f>D115</f>
        <v>236200</v>
      </c>
      <c r="E114" s="78">
        <f>E115</f>
        <v>136125.63</v>
      </c>
      <c r="F114" s="21">
        <f>F115</f>
        <v>57.631511430990692</v>
      </c>
    </row>
    <row r="115" spans="1:6" s="4" customFormat="1" ht="37.5" x14ac:dyDescent="0.2">
      <c r="A115" s="3"/>
      <c r="B115" s="14" t="s">
        <v>33</v>
      </c>
      <c r="C115" s="15" t="s">
        <v>163</v>
      </c>
      <c r="D115" s="78">
        <v>236200</v>
      </c>
      <c r="E115" s="78">
        <v>136125.63</v>
      </c>
      <c r="F115" s="21">
        <f>E115/D115*100</f>
        <v>57.631511430990692</v>
      </c>
    </row>
    <row r="116" spans="1:6" s="4" customFormat="1" ht="93.75" x14ac:dyDescent="0.2">
      <c r="A116" s="3"/>
      <c r="B116" s="14" t="s">
        <v>42</v>
      </c>
      <c r="C116" s="45" t="s">
        <v>164</v>
      </c>
      <c r="D116" s="79">
        <f t="shared" ref="D116:F116" si="44">D117</f>
        <v>352700</v>
      </c>
      <c r="E116" s="79">
        <f t="shared" si="44"/>
        <v>207850</v>
      </c>
      <c r="F116" s="46">
        <f t="shared" si="44"/>
        <v>58.93110292032889</v>
      </c>
    </row>
    <row r="117" spans="1:6" s="4" customFormat="1" ht="25.5" customHeight="1" x14ac:dyDescent="0.2">
      <c r="A117" s="3"/>
      <c r="B117" s="14" t="s">
        <v>15</v>
      </c>
      <c r="C117" s="15" t="s">
        <v>165</v>
      </c>
      <c r="D117" s="78">
        <v>352700</v>
      </c>
      <c r="E117" s="78">
        <v>207850</v>
      </c>
      <c r="F117" s="21">
        <f>E117/D117*100</f>
        <v>58.93110292032889</v>
      </c>
    </row>
    <row r="118" spans="1:6" s="119" customFormat="1" ht="25.5" customHeight="1" x14ac:dyDescent="0.2">
      <c r="A118" s="107"/>
      <c r="B118" s="110" t="s">
        <v>157</v>
      </c>
      <c r="C118" s="113" t="s">
        <v>159</v>
      </c>
      <c r="D118" s="90">
        <f t="shared" ref="D118:E120" si="45">D119</f>
        <v>1000001.18</v>
      </c>
      <c r="E118" s="90">
        <f t="shared" si="45"/>
        <v>0</v>
      </c>
      <c r="F118" s="114">
        <f>E118/D118*100</f>
        <v>0</v>
      </c>
    </row>
    <row r="119" spans="1:6" s="109" customFormat="1" ht="77.25" customHeight="1" x14ac:dyDescent="0.2">
      <c r="A119" s="108"/>
      <c r="B119" s="111" t="s">
        <v>138</v>
      </c>
      <c r="C119" s="112" t="s">
        <v>166</v>
      </c>
      <c r="D119" s="78">
        <f t="shared" si="45"/>
        <v>1000001.18</v>
      </c>
      <c r="E119" s="78">
        <f t="shared" si="45"/>
        <v>0</v>
      </c>
      <c r="F119" s="114">
        <f>E119/D119*100</f>
        <v>0</v>
      </c>
    </row>
    <row r="120" spans="1:6" s="109" customFormat="1" ht="25.5" customHeight="1" x14ac:dyDescent="0.2">
      <c r="A120" s="108"/>
      <c r="B120" s="111" t="s">
        <v>158</v>
      </c>
      <c r="C120" s="112" t="s">
        <v>167</v>
      </c>
      <c r="D120" s="78">
        <f t="shared" si="45"/>
        <v>1000001.18</v>
      </c>
      <c r="E120" s="78">
        <f t="shared" si="45"/>
        <v>0</v>
      </c>
      <c r="F120" s="114">
        <f>E120/D120*100</f>
        <v>0</v>
      </c>
    </row>
    <row r="121" spans="1:6" s="109" customFormat="1" ht="38.25" customHeight="1" x14ac:dyDescent="0.2">
      <c r="A121" s="108"/>
      <c r="B121" s="111" t="s">
        <v>33</v>
      </c>
      <c r="C121" s="118" t="s">
        <v>175</v>
      </c>
      <c r="D121" s="79">
        <v>1000001.18</v>
      </c>
      <c r="E121" s="78">
        <v>0</v>
      </c>
      <c r="F121" s="114">
        <f>E121/D121*100</f>
        <v>0</v>
      </c>
    </row>
    <row r="122" spans="1:6" s="4" customFormat="1" ht="23.25" customHeight="1" x14ac:dyDescent="0.25">
      <c r="A122" s="3"/>
      <c r="B122" s="68" t="s">
        <v>92</v>
      </c>
      <c r="C122" s="19" t="s">
        <v>94</v>
      </c>
      <c r="D122" s="90">
        <f t="shared" ref="D122:F122" si="46">D123</f>
        <v>5000</v>
      </c>
      <c r="E122" s="90">
        <f t="shared" si="46"/>
        <v>0</v>
      </c>
      <c r="F122" s="20">
        <f t="shared" si="46"/>
        <v>0</v>
      </c>
    </row>
    <row r="123" spans="1:6" s="4" customFormat="1" ht="21" customHeight="1" x14ac:dyDescent="0.2">
      <c r="A123" s="3"/>
      <c r="B123" s="39" t="s">
        <v>93</v>
      </c>
      <c r="C123" s="19" t="s">
        <v>19</v>
      </c>
      <c r="D123" s="91">
        <f t="shared" ref="D123:F123" si="47">D124</f>
        <v>5000</v>
      </c>
      <c r="E123" s="91">
        <f t="shared" si="47"/>
        <v>0</v>
      </c>
      <c r="F123" s="40">
        <f t="shared" si="47"/>
        <v>0</v>
      </c>
    </row>
    <row r="124" spans="1:6" s="4" customFormat="1" ht="75" x14ac:dyDescent="0.2">
      <c r="A124" s="3"/>
      <c r="B124" s="115" t="s">
        <v>138</v>
      </c>
      <c r="C124" s="15" t="s">
        <v>168</v>
      </c>
      <c r="D124" s="92">
        <f>D127+D125</f>
        <v>5000</v>
      </c>
      <c r="E124" s="92">
        <f>E127+E125</f>
        <v>0</v>
      </c>
      <c r="F124" s="41">
        <f>F127+F125</f>
        <v>0</v>
      </c>
    </row>
    <row r="125" spans="1:6" s="4" customFormat="1" ht="18.75" hidden="1" x14ac:dyDescent="0.2">
      <c r="A125" s="3"/>
      <c r="B125" s="35" t="s">
        <v>38</v>
      </c>
      <c r="C125" s="15" t="s">
        <v>70</v>
      </c>
      <c r="D125" s="92">
        <f t="shared" ref="D125:F125" si="48">D126</f>
        <v>0</v>
      </c>
      <c r="E125" s="92">
        <f t="shared" si="48"/>
        <v>0</v>
      </c>
      <c r="F125" s="41">
        <f t="shared" si="48"/>
        <v>0</v>
      </c>
    </row>
    <row r="126" spans="1:6" s="4" customFormat="1" ht="37.5" hidden="1" x14ac:dyDescent="0.2">
      <c r="A126" s="3"/>
      <c r="B126" s="14" t="s">
        <v>33</v>
      </c>
      <c r="C126" s="15" t="s">
        <v>71</v>
      </c>
      <c r="D126" s="92">
        <v>0</v>
      </c>
      <c r="E126" s="92">
        <v>0</v>
      </c>
      <c r="F126" s="41">
        <v>0</v>
      </c>
    </row>
    <row r="127" spans="1:6" s="4" customFormat="1" ht="37.5" x14ac:dyDescent="0.2">
      <c r="A127" s="3"/>
      <c r="B127" s="14" t="s">
        <v>40</v>
      </c>
      <c r="C127" s="15" t="s">
        <v>169</v>
      </c>
      <c r="D127" s="92">
        <f t="shared" ref="D127:F127" si="49">D128</f>
        <v>5000</v>
      </c>
      <c r="E127" s="92">
        <f t="shared" si="49"/>
        <v>0</v>
      </c>
      <c r="F127" s="41">
        <f t="shared" si="49"/>
        <v>0</v>
      </c>
    </row>
    <row r="128" spans="1:6" s="4" customFormat="1" ht="37.5" x14ac:dyDescent="0.2">
      <c r="A128" s="3"/>
      <c r="B128" s="14" t="s">
        <v>28</v>
      </c>
      <c r="C128" s="15" t="s">
        <v>170</v>
      </c>
      <c r="D128" s="92">
        <v>5000</v>
      </c>
      <c r="E128" s="92">
        <v>0</v>
      </c>
      <c r="F128" s="41">
        <v>0</v>
      </c>
    </row>
    <row r="129" spans="1:6" ht="18.75" x14ac:dyDescent="0.3">
      <c r="A129" s="7"/>
      <c r="B129" s="42" t="s">
        <v>12</v>
      </c>
      <c r="C129" s="29"/>
      <c r="D129" s="69">
        <f>D13+D47+D53+D69+D87+D99+D104+D109+D122</f>
        <v>7234885.7300000004</v>
      </c>
      <c r="E129" s="69">
        <f>E13+E47+E53+E69+E87+E99+E104+E109+E122</f>
        <v>1947623.56</v>
      </c>
      <c r="F129" s="11">
        <f>E129/D129*100</f>
        <v>26.919893868178619</v>
      </c>
    </row>
  </sheetData>
  <mergeCells count="8">
    <mergeCell ref="A10:A11"/>
    <mergeCell ref="C10:C11"/>
    <mergeCell ref="B6:F8"/>
    <mergeCell ref="E3:F3"/>
    <mergeCell ref="B10:B11"/>
    <mergeCell ref="D10:D11"/>
    <mergeCell ref="E10:E11"/>
    <mergeCell ref="F10:F11"/>
  </mergeCells>
  <phoneticPr fontId="20" type="noConversion"/>
  <pageMargins left="0.6692913385826772" right="0.19685039370078741" top="0.19685039370078741" bottom="0.23622047244094491" header="0" footer="0"/>
  <pageSetup paperSize="9" scale="37" fitToHeight="2" orientation="portrait" r:id="rId1"/>
  <headerFooter alignWithMargins="0"/>
  <rowBreaks count="1" manualBreakCount="1"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2019-07-17T08:01:36Z</cp:lastPrinted>
  <dcterms:created xsi:type="dcterms:W3CDTF">2008-10-27T05:11:13Z</dcterms:created>
  <dcterms:modified xsi:type="dcterms:W3CDTF">2019-07-17T08:02:04Z</dcterms:modified>
</cp:coreProperties>
</file>